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يومية" sheetId="1" r:id="rId1"/>
    <sheet name="الاستاذ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6" i="2" l="1" a="1"/>
  <c r="E16" i="2" s="1"/>
  <c r="D32" i="2"/>
  <c r="E32" i="2" s="1" a="1"/>
  <c r="E32" i="2" s="1"/>
  <c r="B32" i="2"/>
  <c r="C32" i="2" s="1" a="1"/>
  <c r="C32" i="2" s="1"/>
  <c r="D31" i="2"/>
  <c r="E31" i="2" s="1" a="1"/>
  <c r="E31" i="2" s="1"/>
  <c r="B31" i="2"/>
  <c r="D30" i="2"/>
  <c r="E30" i="2" s="1" a="1"/>
  <c r="E30" i="2" s="1"/>
  <c r="B30" i="2"/>
  <c r="D29" i="2"/>
  <c r="E29" i="2" s="1" a="1"/>
  <c r="E29" i="2" s="1"/>
  <c r="B29" i="2"/>
  <c r="D28" i="2"/>
  <c r="E28" i="2" s="1" a="1"/>
  <c r="E28" i="2" s="1"/>
  <c r="B28" i="2"/>
  <c r="C28" i="2" s="1" a="1"/>
  <c r="C28" i="2" s="1"/>
  <c r="D27" i="2"/>
  <c r="E27" i="2" s="1" a="1"/>
  <c r="E27" i="2" s="1"/>
  <c r="B27" i="2"/>
  <c r="D26" i="2"/>
  <c r="E26" i="2" s="1" a="1"/>
  <c r="E26" i="2" s="1"/>
  <c r="B26" i="2"/>
  <c r="C26" i="2" s="1" a="1"/>
  <c r="C26" i="2" s="1"/>
  <c r="D25" i="2"/>
  <c r="E25" i="2" s="1" a="1"/>
  <c r="E25" i="2" s="1"/>
  <c r="B25" i="2"/>
  <c r="D24" i="2"/>
  <c r="E24" i="2" s="1" a="1"/>
  <c r="E24" i="2" s="1"/>
  <c r="B24" i="2"/>
  <c r="C24" i="2" s="1" a="1"/>
  <c r="C24" i="2" s="1"/>
  <c r="D23" i="2"/>
  <c r="E23" i="2" s="1" a="1"/>
  <c r="E23" i="2" s="1"/>
  <c r="B23" i="2"/>
  <c r="D22" i="2"/>
  <c r="E22" i="2" s="1" a="1"/>
  <c r="E22" i="2" s="1"/>
  <c r="B22" i="2"/>
  <c r="D21" i="2"/>
  <c r="E21" i="2" s="1" a="1"/>
  <c r="E21" i="2" s="1"/>
  <c r="B21" i="2"/>
  <c r="D20" i="2"/>
  <c r="E20" i="2" s="1" a="1"/>
  <c r="E20" i="2" s="1"/>
  <c r="B20" i="2"/>
  <c r="C20" i="2" s="1" a="1"/>
  <c r="C20" i="2" s="1"/>
  <c r="D19" i="2"/>
  <c r="E19" i="2" s="1" a="1"/>
  <c r="E19" i="2" s="1"/>
  <c r="B19" i="2"/>
  <c r="B18" i="2"/>
  <c r="D17" i="2"/>
  <c r="E17" i="2" s="1" a="1"/>
  <c r="E17" i="2" s="1"/>
  <c r="B17" i="2"/>
  <c r="C17" i="2" s="1" a="1"/>
  <c r="C17" i="2" s="1"/>
  <c r="D16" i="2"/>
  <c r="B16" i="2"/>
  <c r="C16" i="2" s="1" a="1"/>
  <c r="C16" i="2" s="1"/>
  <c r="D15" i="2"/>
  <c r="E15" i="2" s="1" a="1"/>
  <c r="E15" i="2" s="1"/>
  <c r="B15" i="2"/>
  <c r="D12" i="2"/>
  <c r="E12" i="2" s="1" a="1"/>
  <c r="E12" i="2" s="1"/>
  <c r="B12" i="2"/>
  <c r="C12" i="2" s="1" a="1"/>
  <c r="C12" i="2" s="1"/>
  <c r="D11" i="2"/>
  <c r="E11" i="2" s="1" a="1"/>
  <c r="E11" i="2" s="1"/>
  <c r="D10" i="2"/>
  <c r="D9" i="2"/>
  <c r="E9" i="2" s="1" a="1"/>
  <c r="E9" i="2" s="1"/>
  <c r="D14" i="2"/>
  <c r="E14" i="2" s="1" a="1"/>
  <c r="E14" i="2" s="1"/>
  <c r="B14" i="2"/>
  <c r="C14" i="2" s="1" a="1"/>
  <c r="C14" i="2" s="1"/>
  <c r="D13" i="2"/>
  <c r="E13" i="2" s="1" a="1"/>
  <c r="E13" i="2" s="1"/>
  <c r="B13" i="2"/>
  <c r="B11" i="2"/>
  <c r="C11" i="2" s="1" a="1"/>
  <c r="C11" i="2" s="1"/>
  <c r="B10" i="2"/>
  <c r="B9" i="2"/>
  <c r="C9" i="2" s="1" a="1"/>
  <c r="C9" i="2" s="1"/>
  <c r="C21" i="2" a="1"/>
  <c r="C21" i="2" s="1"/>
  <c r="C22" i="2" a="1"/>
  <c r="C22" i="2" s="1"/>
  <c r="C23" i="2" a="1"/>
  <c r="C23" i="2" s="1"/>
  <c r="C25" i="2" a="1"/>
  <c r="C25" i="2" s="1"/>
  <c r="C27" i="2" a="1"/>
  <c r="C27" i="2" s="1"/>
  <c r="C29" i="2" a="1"/>
  <c r="C29" i="2" s="1"/>
  <c r="C30" i="2" a="1"/>
  <c r="C30" i="2" s="1"/>
  <c r="C31" i="2" a="1"/>
  <c r="C31" i="2" s="1"/>
  <c r="C10" i="2" a="1"/>
  <c r="C10" i="2" s="1"/>
  <c r="C13" i="2" a="1"/>
  <c r="C13" i="2" s="1"/>
  <c r="C15" i="2" a="1"/>
  <c r="C15" i="2" s="1"/>
  <c r="C18" i="2" a="1"/>
  <c r="C18" i="2" s="1"/>
  <c r="E10" i="2" l="1" a="1"/>
  <c r="E10" i="2" s="1"/>
  <c r="D33" i="2"/>
  <c r="B33" i="2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BC31" i="1"/>
  <c r="AO31" i="1"/>
  <c r="BC30" i="1"/>
  <c r="AO30" i="1"/>
  <c r="BC29" i="1"/>
  <c r="AO29" i="1"/>
  <c r="BC28" i="1"/>
  <c r="AO28" i="1"/>
  <c r="BC27" i="1"/>
  <c r="AO27" i="1"/>
  <c r="BC26" i="1"/>
  <c r="AO26" i="1"/>
  <c r="BC25" i="1"/>
  <c r="AO25" i="1"/>
  <c r="BC24" i="1"/>
  <c r="AO24" i="1"/>
  <c r="BC23" i="1"/>
  <c r="AO23" i="1"/>
  <c r="BC22" i="1"/>
  <c r="AO22" i="1"/>
  <c r="BC21" i="1"/>
  <c r="AO21" i="1"/>
  <c r="BC20" i="1"/>
  <c r="AO20" i="1"/>
  <c r="BC19" i="1"/>
  <c r="AO19" i="1"/>
  <c r="BC18" i="1"/>
  <c r="AO18" i="1"/>
  <c r="BC17" i="1"/>
  <c r="AO17" i="1"/>
  <c r="BC16" i="1"/>
  <c r="AO16" i="1"/>
  <c r="BC15" i="1"/>
  <c r="AO15" i="1"/>
  <c r="BC14" i="1"/>
  <c r="AO14" i="1"/>
  <c r="BC13" i="1"/>
  <c r="AO13" i="1"/>
  <c r="BC12" i="1"/>
  <c r="AO12" i="1"/>
  <c r="BC11" i="1"/>
  <c r="AO11" i="1"/>
  <c r="BC10" i="1"/>
  <c r="AO10" i="1"/>
  <c r="BC9" i="1"/>
  <c r="AO9" i="1"/>
  <c r="BC8" i="1"/>
  <c r="BC32" i="1" s="1"/>
  <c r="AO8" i="1"/>
  <c r="C19" i="2" a="1"/>
  <c r="C19" i="2" l="1"/>
  <c r="AO32" i="1"/>
  <c r="E18" i="2" a="1"/>
  <c r="E18" i="2" s="1"/>
  <c r="D34" i="2"/>
  <c r="D35" i="2" s="1"/>
  <c r="B34" i="2"/>
  <c r="B35" i="2" s="1"/>
</calcChain>
</file>

<file path=xl/sharedStrings.xml><?xml version="1.0" encoding="utf-8"?>
<sst xmlns="http://schemas.openxmlformats.org/spreadsheetml/2006/main" count="66" uniqueCount="60">
  <si>
    <t>حساب اليومية العام</t>
  </si>
  <si>
    <t>شهر يولية 2016</t>
  </si>
  <si>
    <t>منــــــــــــــــــــــــــــــــــــــــــــــــــــــــــــــــــــــــه</t>
  </si>
  <si>
    <t>لــــــــــــــــــــــــــــــــــــــــــــــــــــــــــــــــــه</t>
  </si>
  <si>
    <t>رقم المستند</t>
  </si>
  <si>
    <t>التاريخ</t>
  </si>
  <si>
    <t>البيان</t>
  </si>
  <si>
    <t>بنك مصر</t>
  </si>
  <si>
    <t>بنك البريد الذهبى</t>
  </si>
  <si>
    <t>مكافأة الاطباء</t>
  </si>
  <si>
    <t>مكافأة العاملين</t>
  </si>
  <si>
    <t>مكافأة المدير الفنى</t>
  </si>
  <si>
    <t>مكافأة مدير فنى الأشعة</t>
  </si>
  <si>
    <t>مكافأة مدير فنى المعمل</t>
  </si>
  <si>
    <t>مكافأة أطباء السونار</t>
  </si>
  <si>
    <t>مكافأة جهاز التمريض</t>
  </si>
  <si>
    <t>مكافأة فنى المعمل</t>
  </si>
  <si>
    <t>مكافأة فنى الأشعة</t>
  </si>
  <si>
    <t>أعانات اللجنة</t>
  </si>
  <si>
    <t>أعانات أمراض مزمنة اللجنة</t>
  </si>
  <si>
    <t>مصروفات بنكية اللجنة</t>
  </si>
  <si>
    <t>مبانى لجنة الزكاة الجديد</t>
  </si>
  <si>
    <t>الإيجار</t>
  </si>
  <si>
    <t>القرض الحسن</t>
  </si>
  <si>
    <t>سلفة من المرتب</t>
  </si>
  <si>
    <t>صيانة وإصلاح</t>
  </si>
  <si>
    <t>مصروفات نظافة</t>
  </si>
  <si>
    <t>أدوات كتابية</t>
  </si>
  <si>
    <t>مهمات طبية</t>
  </si>
  <si>
    <t>أدوات طبية</t>
  </si>
  <si>
    <t>مصروفات المحرقة</t>
  </si>
  <si>
    <t>مصروفات خدمية متنوعة</t>
  </si>
  <si>
    <t>أدوات سباكة</t>
  </si>
  <si>
    <t>إنتقالات</t>
  </si>
  <si>
    <t>مصروفات بريد</t>
  </si>
  <si>
    <t>السلفة المستديمة</t>
  </si>
  <si>
    <t>إجمالي</t>
  </si>
  <si>
    <t>بنك مصر الاسلامى</t>
  </si>
  <si>
    <t>ايرادات المستوصف</t>
  </si>
  <si>
    <t>ايرادات محصلة اللجنة</t>
  </si>
  <si>
    <t>إيراد زكاة الفطر</t>
  </si>
  <si>
    <t>إجمالـــى</t>
  </si>
  <si>
    <t>مكافأة العاملين عن شهر رمضان</t>
  </si>
  <si>
    <t>مرتبات العاملين عن شهر يوليه</t>
  </si>
  <si>
    <t>متحصلات زكاة الفطر</t>
  </si>
  <si>
    <t>ايردات المستوصف</t>
  </si>
  <si>
    <t>ايراد زكاة الفطر</t>
  </si>
  <si>
    <t>أعانات اصحاب الامراض المزمنة</t>
  </si>
  <si>
    <t>سلفة مستديمة بإسم السيد / أحمد الضوى</t>
  </si>
  <si>
    <t>ايجار المستوصف</t>
  </si>
  <si>
    <t>إستعاضة سلفة أحمد الضوى محمود</t>
  </si>
  <si>
    <t>متحصلات القرض الحسن</t>
  </si>
  <si>
    <t>تسوية مصروفات بنكية اللجنة</t>
  </si>
  <si>
    <t>اجمالــــــــــــــــــــــــــــــــــــــــــــــــــــــــــــــــي شهر يوليه 2016</t>
  </si>
  <si>
    <t xml:space="preserve">      بنك ناصر الإجتماعي فرع سفاجا</t>
  </si>
  <si>
    <t xml:space="preserve">             لجنة الزكاة بالغردقة</t>
  </si>
  <si>
    <t xml:space="preserve">         شهر يولية 2016      </t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</si>
  <si>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بنك مصر الأسلامى للفترة من 2016/7/1 حتى 2016/7/31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</si>
  <si>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t>رصيد منقول</t>
  </si>
  <si>
    <t>رصيد مرحل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</si>
</sst>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1" x14ac:knownFonts="1">
    <font>
      <sz val="11"/>
      <color theme="1"/>
      <name val="Arial"/>
      <family val="2"/>
      <scheme val="minor"/>
    </font>
    <font>
      <b/>
      <sz val="16"/>
      <color rgb="FF7030A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  <font>
      <sz val="11"/>
      <color rgb="FFC0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0070C0"/>
      <name val="Arial"/>
      <family val="2"/>
      <scheme val="minor"/>
    </font>
    <font>
      <sz val="11"/>
      <color rgb="FF0070C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2" fillId="2" borderId="0" xfId="0" applyFont="1" applyFill="1" applyAlignment="1">
      <alignment horizont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readingOrder="2"/>
    </xf>
    <xf numFmtId="164" fontId="2" fillId="0" borderId="9" xfId="0" applyNumberFormat="1" applyFont="1" applyBorder="1" applyAlignment="1">
      <alignment readingOrder="2"/>
    </xf>
    <xf numFmtId="0" fontId="2" fillId="0" borderId="10" xfId="0" applyFont="1" applyBorder="1"/>
    <xf numFmtId="2" fontId="2" fillId="0" borderId="10" xfId="0" applyNumberFormat="1" applyFont="1" applyBorder="1" applyAlignment="1">
      <alignment readingOrder="2"/>
    </xf>
    <xf numFmtId="2" fontId="2" fillId="0" borderId="11" xfId="0" applyNumberFormat="1" applyFont="1" applyBorder="1" applyAlignment="1">
      <alignment horizontal="center" readingOrder="2"/>
    </xf>
    <xf numFmtId="2" fontId="2" fillId="0" borderId="12" xfId="0" applyNumberFormat="1" applyFont="1" applyBorder="1" applyAlignment="1">
      <alignment readingOrder="2"/>
    </xf>
    <xf numFmtId="2" fontId="2" fillId="0" borderId="13" xfId="0" applyNumberFormat="1" applyFont="1" applyBorder="1" applyAlignment="1">
      <alignment readingOrder="2"/>
    </xf>
    <xf numFmtId="0" fontId="0" fillId="5" borderId="0" xfId="0" applyFill="1" applyBorder="1"/>
    <xf numFmtId="0" fontId="0" fillId="0" borderId="12" xfId="0" applyBorder="1"/>
    <xf numFmtId="0" fontId="0" fillId="0" borderId="10" xfId="0" applyBorder="1"/>
    <xf numFmtId="0" fontId="2" fillId="0" borderId="9" xfId="0" applyFont="1" applyBorder="1"/>
    <xf numFmtId="2" fontId="2" fillId="0" borderId="9" xfId="0" applyNumberFormat="1" applyFont="1" applyBorder="1" applyAlignment="1">
      <alignment readingOrder="2"/>
    </xf>
    <xf numFmtId="2" fontId="2" fillId="0" borderId="14" xfId="0" applyNumberFormat="1" applyFont="1" applyBorder="1" applyAlignment="1">
      <alignment horizontal="center" readingOrder="2"/>
    </xf>
    <xf numFmtId="2" fontId="2" fillId="0" borderId="15" xfId="0" applyNumberFormat="1" applyFont="1" applyBorder="1" applyAlignment="1">
      <alignment readingOrder="2"/>
    </xf>
    <xf numFmtId="2" fontId="2" fillId="0" borderId="16" xfId="0" applyNumberFormat="1" applyFont="1" applyBorder="1" applyAlignment="1">
      <alignment readingOrder="2"/>
    </xf>
    <xf numFmtId="0" fontId="0" fillId="0" borderId="15" xfId="0" applyBorder="1"/>
    <xf numFmtId="0" fontId="0" fillId="0" borderId="9" xfId="0" applyBorder="1"/>
    <xf numFmtId="164" fontId="2" fillId="0" borderId="17" xfId="0" applyNumberFormat="1" applyFont="1" applyBorder="1" applyAlignment="1">
      <alignment readingOrder="2"/>
    </xf>
    <xf numFmtId="2" fontId="5" fillId="0" borderId="21" xfId="0" applyNumberFormat="1" applyFont="1" applyBorder="1" applyAlignment="1">
      <alignment horizontal="center" vertical="center" readingOrder="2"/>
    </xf>
    <xf numFmtId="0" fontId="6" fillId="5" borderId="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7" fillId="6" borderId="0" xfId="0" applyFont="1" applyFill="1" applyAlignment="1">
      <alignment vertical="center" readingOrder="2"/>
    </xf>
    <xf numFmtId="0" fontId="7" fillId="6" borderId="0" xfId="0" applyFont="1" applyFill="1" applyAlignment="1">
      <alignment horizontal="left" vertical="center" readingOrder="2"/>
    </xf>
    <xf numFmtId="0" fontId="2" fillId="6" borderId="0" xfId="0" applyFont="1" applyFill="1" applyBorder="1" applyAlignment="1">
      <alignment readingOrder="2"/>
    </xf>
    <xf numFmtId="0" fontId="0" fillId="7" borderId="0" xfId="0" applyFill="1" applyAlignment="1">
      <alignment readingOrder="2"/>
    </xf>
    <xf numFmtId="2" fontId="0" fillId="8" borderId="23" xfId="0" applyNumberFormat="1" applyFill="1" applyBorder="1" applyAlignment="1">
      <alignment horizontal="center" readingOrder="2"/>
    </xf>
    <xf numFmtId="0" fontId="9" fillId="8" borderId="24" xfId="0" applyFont="1" applyFill="1" applyBorder="1" applyAlignment="1">
      <alignment horizontal="center" readingOrder="2"/>
    </xf>
    <xf numFmtId="2" fontId="2" fillId="8" borderId="23" xfId="0" applyNumberFormat="1" applyFont="1" applyFill="1" applyBorder="1" applyAlignment="1">
      <alignment horizontal="center" readingOrder="2"/>
    </xf>
    <xf numFmtId="2" fontId="2" fillId="8" borderId="25" xfId="0" applyNumberFormat="1" applyFont="1" applyFill="1" applyBorder="1" applyAlignment="1">
      <alignment horizontal="center" readingOrder="2"/>
    </xf>
    <xf numFmtId="2" fontId="9" fillId="8" borderId="2" xfId="0" applyNumberFormat="1" applyFont="1" applyFill="1" applyBorder="1" applyAlignment="1">
      <alignment horizontal="center" readingOrder="2"/>
    </xf>
    <xf numFmtId="2" fontId="2" fillId="8" borderId="26" xfId="0" applyNumberFormat="1" applyFont="1" applyFill="1" applyBorder="1" applyAlignment="1">
      <alignment horizontal="center" readingOrder="2"/>
    </xf>
    <xf numFmtId="0" fontId="10" fillId="8" borderId="2" xfId="0" applyFont="1" applyFill="1" applyBorder="1" applyAlignment="1">
      <alignment horizontal="center" readingOrder="2"/>
    </xf>
    <xf numFmtId="0" fontId="9" fillId="8" borderId="2" xfId="0" applyFont="1" applyFill="1" applyBorder="1" applyAlignment="1">
      <alignment horizontal="center" readingOrder="2"/>
    </xf>
    <xf numFmtId="2" fontId="2" fillId="0" borderId="26" xfId="0" applyNumberFormat="1" applyFont="1" applyBorder="1" applyAlignment="1">
      <alignment horizontal="center" readingOrder="2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7" fillId="6" borderId="0" xfId="0" applyFont="1" applyFill="1" applyAlignment="1">
      <alignment horizontal="right" vertical="center" readingOrder="2"/>
    </xf>
    <xf numFmtId="0" fontId="7" fillId="6" borderId="0" xfId="0" applyFont="1" applyFill="1" applyAlignment="1">
      <alignment vertical="center" readingOrder="2"/>
    </xf>
    <xf numFmtId="0" fontId="7" fillId="6" borderId="0" xfId="0" applyFont="1" applyFill="1" applyAlignment="1">
      <alignment horizontal="center" vertical="center" readingOrder="2"/>
    </xf>
    <xf numFmtId="0" fontId="2" fillId="6" borderId="22" xfId="0" applyFont="1" applyFill="1" applyBorder="1" applyAlignment="1">
      <alignment horizontal="left" readingOrder="2"/>
    </xf>
    <xf numFmtId="0" fontId="9" fillId="8" borderId="2" xfId="0" applyNumberFormat="1" applyFont="1" applyFill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57150</xdr:rowOff>
    </xdr:from>
    <xdr:to>
      <xdr:col>2</xdr:col>
      <xdr:colOff>733425</xdr:colOff>
      <xdr:row>4</xdr:row>
      <xdr:rowOff>9525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11446135350" y="57150"/>
          <a:ext cx="2209800" cy="7715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800"/>
            <a:t>العودة للصفحة الرئيسية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J32"/>
  <sheetViews>
    <sheetView rightToLeft="1" topLeftCell="AD6" workbookViewId="0">
      <selection activeCell="C17" sqref="C17:AP17"/>
    </sheetView>
  </sheetViews>
  <sheetFormatPr defaultRowHeight="14.25" x14ac:dyDescent="0.2"/>
  <cols>
    <col min="2" max="2" width="12.5" customWidth="1"/>
    <col min="3" max="3" width="28.625" customWidth="1"/>
    <col min="42" max="42" width="9.375" bestFit="1" customWidth="1"/>
    <col min="55" max="55" width="9.375" bestFit="1" customWidth="1"/>
  </cols>
  <sheetData>
    <row r="1" spans="1:192" s="1" customFormat="1" x14ac:dyDescent="0.2">
      <c r="AO1" s="2"/>
      <c r="BC1" s="3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</row>
    <row r="2" spans="1:192" s="1" customFormat="1" x14ac:dyDescent="0.2">
      <c r="AO2" s="2"/>
      <c r="BC2" s="3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</row>
    <row r="3" spans="1:192" s="1" customFormat="1" x14ac:dyDescent="0.2">
      <c r="AO3" s="2"/>
      <c r="BC3" s="3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</row>
    <row r="4" spans="1:192" s="1" customFormat="1" ht="21.75" customHeight="1" x14ac:dyDescent="0.3">
      <c r="F4" s="50" t="s">
        <v>0</v>
      </c>
      <c r="G4" s="51"/>
      <c r="H4" s="51"/>
      <c r="I4" s="51"/>
      <c r="J4" s="51"/>
      <c r="K4" s="51"/>
      <c r="L4" s="51"/>
      <c r="M4" s="51"/>
      <c r="AO4" s="2"/>
      <c r="BC4" s="3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</row>
    <row r="5" spans="1:192" s="1" customFormat="1" ht="18" x14ac:dyDescent="0.25">
      <c r="A5" s="52" t="s">
        <v>1</v>
      </c>
      <c r="B5" s="52"/>
      <c r="C5" s="52"/>
      <c r="F5" s="5"/>
      <c r="G5" s="5"/>
      <c r="H5" s="5"/>
      <c r="I5" s="5"/>
      <c r="J5" s="5"/>
      <c r="K5" s="5"/>
      <c r="L5" s="5"/>
      <c r="M5" s="5"/>
      <c r="AO5" s="2"/>
      <c r="BC5" s="3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</row>
    <row r="6" spans="1:192" s="1" customFormat="1" ht="21" thickBot="1" x14ac:dyDescent="0.35">
      <c r="B6" s="53" t="s">
        <v>2</v>
      </c>
      <c r="C6" s="53"/>
      <c r="D6" s="53"/>
      <c r="E6" s="53"/>
      <c r="F6" s="53"/>
      <c r="G6" s="53"/>
      <c r="H6" s="53"/>
      <c r="I6" s="53"/>
      <c r="AO6" s="2"/>
      <c r="AQ6" s="53" t="s">
        <v>3</v>
      </c>
      <c r="AR6" s="53"/>
      <c r="AS6" s="53"/>
      <c r="AT6" s="53"/>
      <c r="AU6" s="53"/>
      <c r="AV6" s="53"/>
      <c r="AW6" s="53"/>
      <c r="AX6" s="53"/>
      <c r="AY6" s="53"/>
      <c r="AZ6" s="53"/>
      <c r="BC6" s="3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</row>
    <row r="7" spans="1:192" s="7" customFormat="1" ht="49.5" customHeight="1" thickTop="1" thickBot="1" x14ac:dyDescent="0.25">
      <c r="A7" s="6" t="s">
        <v>4</v>
      </c>
      <c r="B7" s="6" t="s">
        <v>5</v>
      </c>
      <c r="C7" s="7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8" t="s">
        <v>13</v>
      </c>
      <c r="K7" s="8" t="s">
        <v>14</v>
      </c>
      <c r="L7" s="8" t="s">
        <v>15</v>
      </c>
      <c r="M7" s="8" t="s">
        <v>16</v>
      </c>
      <c r="N7" s="8" t="s">
        <v>17</v>
      </c>
      <c r="O7" s="8" t="s">
        <v>18</v>
      </c>
      <c r="P7" s="8" t="s">
        <v>19</v>
      </c>
      <c r="Q7" s="8" t="s">
        <v>20</v>
      </c>
      <c r="R7" s="8" t="s">
        <v>21</v>
      </c>
      <c r="S7" s="8" t="s">
        <v>22</v>
      </c>
      <c r="T7" s="8" t="s">
        <v>23</v>
      </c>
      <c r="U7" s="8" t="s">
        <v>24</v>
      </c>
      <c r="V7" s="8" t="s">
        <v>25</v>
      </c>
      <c r="W7" s="8" t="s">
        <v>26</v>
      </c>
      <c r="X7" s="8" t="s">
        <v>27</v>
      </c>
      <c r="Y7" s="8" t="s">
        <v>28</v>
      </c>
      <c r="Z7" s="8" t="s">
        <v>29</v>
      </c>
      <c r="AA7" s="8" t="s">
        <v>30</v>
      </c>
      <c r="AB7" s="8" t="s">
        <v>31</v>
      </c>
      <c r="AC7" s="8" t="s">
        <v>32</v>
      </c>
      <c r="AD7" s="8" t="s">
        <v>33</v>
      </c>
      <c r="AE7" s="8" t="s">
        <v>34</v>
      </c>
      <c r="AF7" s="8" t="s">
        <v>35</v>
      </c>
      <c r="AG7" s="8"/>
      <c r="AH7" s="8"/>
      <c r="AI7" s="8"/>
      <c r="AJ7" s="8"/>
      <c r="AK7" s="8"/>
      <c r="AL7" s="8"/>
      <c r="AM7" s="8"/>
      <c r="AN7" s="8"/>
      <c r="AO7" s="9" t="s">
        <v>36</v>
      </c>
      <c r="AP7" s="10" t="s">
        <v>37</v>
      </c>
      <c r="AQ7" s="8" t="s">
        <v>38</v>
      </c>
      <c r="AR7" s="8" t="s">
        <v>39</v>
      </c>
      <c r="AS7" s="8" t="s">
        <v>40</v>
      </c>
      <c r="AT7" s="8" t="s">
        <v>23</v>
      </c>
      <c r="AU7" s="8" t="s">
        <v>8</v>
      </c>
      <c r="AV7" s="8" t="s">
        <v>24</v>
      </c>
      <c r="AW7" s="8"/>
      <c r="BC7" s="11" t="s">
        <v>41</v>
      </c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3"/>
    </row>
    <row r="8" spans="1:192" s="23" customFormat="1" ht="21" customHeight="1" thickTop="1" x14ac:dyDescent="0.25">
      <c r="A8" s="14">
        <v>1</v>
      </c>
      <c r="B8" s="15">
        <v>42582</v>
      </c>
      <c r="C8" s="16" t="s">
        <v>42</v>
      </c>
      <c r="D8" s="17"/>
      <c r="E8" s="17"/>
      <c r="F8" s="17"/>
      <c r="G8" s="17">
        <v>1600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8">
        <f t="shared" ref="AO8:AO31" si="0">SUM(D8:AN8)</f>
        <v>1600</v>
      </c>
      <c r="AP8" s="19">
        <v>1600</v>
      </c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20">
        <f t="shared" ref="BC8:BC31" si="1">SUM(AP8:BB8)</f>
        <v>1600</v>
      </c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2"/>
    </row>
    <row r="9" spans="1:192" s="30" customFormat="1" ht="21" customHeight="1" x14ac:dyDescent="0.25">
      <c r="A9" s="14">
        <v>2</v>
      </c>
      <c r="B9" s="15">
        <v>42582</v>
      </c>
      <c r="C9" s="24" t="s">
        <v>43</v>
      </c>
      <c r="D9" s="25"/>
      <c r="E9" s="25"/>
      <c r="F9" s="25">
        <v>22730</v>
      </c>
      <c r="G9" s="25">
        <v>5506</v>
      </c>
      <c r="H9" s="25"/>
      <c r="I9" s="25">
        <v>400</v>
      </c>
      <c r="J9" s="25">
        <v>2110</v>
      </c>
      <c r="K9" s="25">
        <v>8070</v>
      </c>
      <c r="L9" s="25">
        <v>1535</v>
      </c>
      <c r="M9" s="25">
        <v>845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6">
        <f t="shared" si="0"/>
        <v>41196</v>
      </c>
      <c r="AP9" s="27">
        <v>400635</v>
      </c>
      <c r="AQ9" s="25"/>
      <c r="AR9" s="25"/>
      <c r="AS9" s="25"/>
      <c r="AT9" s="25">
        <v>1132.5</v>
      </c>
      <c r="AU9" s="25"/>
      <c r="AV9" s="25"/>
      <c r="AW9" s="25"/>
      <c r="AX9" s="25"/>
      <c r="AY9" s="25"/>
      <c r="AZ9" s="25"/>
      <c r="BA9" s="25"/>
      <c r="BB9" s="25"/>
      <c r="BC9" s="28">
        <f t="shared" si="1"/>
        <v>401767.5</v>
      </c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9"/>
    </row>
    <row r="10" spans="1:192" s="30" customFormat="1" ht="21" customHeight="1" x14ac:dyDescent="0.25">
      <c r="A10" s="14">
        <v>3</v>
      </c>
      <c r="B10" s="15">
        <v>42582</v>
      </c>
      <c r="C10" s="24" t="s">
        <v>44</v>
      </c>
      <c r="D10" s="25">
        <v>2400</v>
      </c>
      <c r="E10" s="25"/>
      <c r="F10" s="25"/>
      <c r="G10" s="25"/>
      <c r="H10" s="25"/>
      <c r="I10" s="25"/>
      <c r="J10" s="25"/>
      <c r="K10" s="25"/>
      <c r="L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6">
        <f>SUM(D10:AN10)</f>
        <v>2400</v>
      </c>
      <c r="AP10" s="27"/>
      <c r="AQ10" s="25"/>
      <c r="AR10" s="25"/>
      <c r="AS10" s="25">
        <v>2400</v>
      </c>
      <c r="AT10" s="25"/>
      <c r="AU10" s="25"/>
      <c r="AV10" s="25"/>
      <c r="AW10" s="25"/>
      <c r="AX10" s="25"/>
      <c r="AY10" s="25"/>
      <c r="AZ10" s="25"/>
      <c r="BA10" s="25"/>
      <c r="BB10" s="25"/>
      <c r="BC10" s="28">
        <f t="shared" si="1"/>
        <v>2400</v>
      </c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9"/>
    </row>
    <row r="11" spans="1:192" s="30" customFormat="1" ht="21" customHeight="1" x14ac:dyDescent="0.25">
      <c r="A11" s="14">
        <v>4</v>
      </c>
      <c r="B11" s="15">
        <v>42582</v>
      </c>
      <c r="C11" s="24" t="s">
        <v>44</v>
      </c>
      <c r="D11" s="25">
        <v>4210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6">
        <f t="shared" si="0"/>
        <v>4210</v>
      </c>
      <c r="AP11" s="27"/>
      <c r="AQ11" s="25"/>
      <c r="AR11" s="25"/>
      <c r="AS11" s="25">
        <v>4210</v>
      </c>
      <c r="AT11" s="25"/>
      <c r="AU11" s="25"/>
      <c r="AV11" s="25"/>
      <c r="AW11" s="25"/>
      <c r="AX11" s="25"/>
      <c r="AY11" s="25"/>
      <c r="AZ11" s="25"/>
      <c r="BA11" s="25"/>
      <c r="BB11" s="25"/>
      <c r="BC11" s="28">
        <f t="shared" si="1"/>
        <v>4210</v>
      </c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9"/>
    </row>
    <row r="12" spans="1:192" s="30" customFormat="1" ht="21" customHeight="1" x14ac:dyDescent="0.25">
      <c r="A12" s="14">
        <v>5</v>
      </c>
      <c r="B12" s="15">
        <v>42582</v>
      </c>
      <c r="C12" s="24" t="s">
        <v>45</v>
      </c>
      <c r="D12" s="25">
        <v>66560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6">
        <f t="shared" si="0"/>
        <v>66560</v>
      </c>
      <c r="AP12" s="27"/>
      <c r="AQ12" s="25">
        <v>66560</v>
      </c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8">
        <f t="shared" si="1"/>
        <v>66560</v>
      </c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9"/>
    </row>
    <row r="13" spans="1:192" s="30" customFormat="1" ht="21" customHeight="1" x14ac:dyDescent="0.25">
      <c r="A13" s="14">
        <v>6</v>
      </c>
      <c r="B13" s="15">
        <v>42582</v>
      </c>
      <c r="C13" s="24" t="s">
        <v>46</v>
      </c>
      <c r="D13" s="25">
        <v>1225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6">
        <f t="shared" si="0"/>
        <v>1225</v>
      </c>
      <c r="AP13" s="27"/>
      <c r="AQ13" s="25"/>
      <c r="AR13" s="25"/>
      <c r="AS13" s="25">
        <v>1225</v>
      </c>
      <c r="AT13" s="25"/>
      <c r="AU13" s="25"/>
      <c r="AV13" s="25"/>
      <c r="AW13" s="25"/>
      <c r="AX13" s="25"/>
      <c r="AY13" s="25"/>
      <c r="AZ13" s="25"/>
      <c r="BA13" s="25"/>
      <c r="BB13" s="25"/>
      <c r="BC13" s="28">
        <f t="shared" si="1"/>
        <v>1225</v>
      </c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9"/>
    </row>
    <row r="14" spans="1:192" s="30" customFormat="1" ht="21" customHeight="1" x14ac:dyDescent="0.25">
      <c r="A14" s="14">
        <v>7</v>
      </c>
      <c r="B14" s="15">
        <v>42582</v>
      </c>
      <c r="C14" s="24" t="s">
        <v>47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>
        <v>13890</v>
      </c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6">
        <f t="shared" si="0"/>
        <v>13890</v>
      </c>
      <c r="AP14" s="27">
        <v>13890</v>
      </c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8">
        <f t="shared" si="1"/>
        <v>13890</v>
      </c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9"/>
    </row>
    <row r="15" spans="1:192" s="30" customFormat="1" ht="21" customHeight="1" x14ac:dyDescent="0.25">
      <c r="A15" s="14">
        <v>8</v>
      </c>
      <c r="B15" s="15">
        <v>42582</v>
      </c>
      <c r="C15" s="24" t="s">
        <v>48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>
        <v>2000</v>
      </c>
      <c r="AG15" s="25"/>
      <c r="AH15" s="25"/>
      <c r="AI15" s="25"/>
      <c r="AJ15" s="25"/>
      <c r="AK15" s="25"/>
      <c r="AL15" s="25"/>
      <c r="AM15" s="25"/>
      <c r="AN15" s="25"/>
      <c r="AO15" s="26">
        <f t="shared" si="0"/>
        <v>2000</v>
      </c>
      <c r="AP15" s="27">
        <v>2000</v>
      </c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8">
        <f t="shared" si="1"/>
        <v>2000</v>
      </c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9"/>
    </row>
    <row r="16" spans="1:192" s="30" customFormat="1" ht="21" customHeight="1" x14ac:dyDescent="0.25">
      <c r="A16" s="14">
        <v>9</v>
      </c>
      <c r="B16" s="15">
        <v>42582</v>
      </c>
      <c r="C16" s="24" t="s">
        <v>49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>
        <v>8250</v>
      </c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6">
        <f t="shared" si="0"/>
        <v>8250</v>
      </c>
      <c r="AP16" s="27">
        <v>8250</v>
      </c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8">
        <f t="shared" si="1"/>
        <v>8250</v>
      </c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9"/>
    </row>
    <row r="17" spans="1:192" s="30" customFormat="1" ht="21" customHeight="1" x14ac:dyDescent="0.25">
      <c r="A17" s="14">
        <v>10</v>
      </c>
      <c r="B17" s="15">
        <v>42582</v>
      </c>
      <c r="C17" s="24" t="s">
        <v>50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>
        <v>640</v>
      </c>
      <c r="P17" s="25"/>
      <c r="Q17" s="25"/>
      <c r="R17" s="25"/>
      <c r="S17" s="25"/>
      <c r="T17" s="25"/>
      <c r="U17" s="25"/>
      <c r="V17" s="25"/>
      <c r="W17" s="25">
        <v>120</v>
      </c>
      <c r="X17" s="25">
        <v>70</v>
      </c>
      <c r="Y17" s="25">
        <v>1483</v>
      </c>
      <c r="Z17" s="25"/>
      <c r="AA17" s="25">
        <v>530</v>
      </c>
      <c r="AB17" s="25"/>
      <c r="AC17" s="25"/>
      <c r="AD17" s="25">
        <v>75</v>
      </c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6">
        <f t="shared" si="0"/>
        <v>2918</v>
      </c>
      <c r="AP17" s="27">
        <v>2918</v>
      </c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8">
        <f t="shared" si="1"/>
        <v>2918</v>
      </c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9"/>
    </row>
    <row r="18" spans="1:192" s="30" customFormat="1" ht="21" customHeight="1" x14ac:dyDescent="0.25">
      <c r="A18" s="14">
        <v>11</v>
      </c>
      <c r="B18" s="15">
        <v>42582</v>
      </c>
      <c r="C18" s="24" t="s">
        <v>51</v>
      </c>
      <c r="D18" s="25">
        <v>600</v>
      </c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6">
        <f t="shared" si="0"/>
        <v>600</v>
      </c>
      <c r="AP18" s="27"/>
      <c r="AQ18" s="25"/>
      <c r="AR18" s="25">
        <v>50</v>
      </c>
      <c r="AS18" s="25"/>
      <c r="AT18" s="25">
        <v>550</v>
      </c>
      <c r="AU18" s="25"/>
      <c r="AV18" s="25"/>
      <c r="AW18" s="25"/>
      <c r="AX18" s="25"/>
      <c r="AY18" s="25"/>
      <c r="AZ18" s="25"/>
      <c r="BA18" s="25"/>
      <c r="BB18" s="25"/>
      <c r="BC18" s="28">
        <f t="shared" si="1"/>
        <v>600</v>
      </c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9"/>
    </row>
    <row r="19" spans="1:192" s="30" customFormat="1" ht="21" customHeight="1" x14ac:dyDescent="0.25">
      <c r="A19" s="14">
        <v>12</v>
      </c>
      <c r="B19" s="15">
        <v>42582</v>
      </c>
      <c r="C19" s="24" t="s">
        <v>52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>
        <v>233</v>
      </c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6">
        <f t="shared" si="0"/>
        <v>233</v>
      </c>
      <c r="AP19" s="27">
        <v>233</v>
      </c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8">
        <f t="shared" si="1"/>
        <v>233</v>
      </c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9"/>
    </row>
    <row r="20" spans="1:192" s="30" customFormat="1" ht="21" customHeight="1" x14ac:dyDescent="0.25">
      <c r="A20" s="14"/>
      <c r="B20" s="31"/>
      <c r="C20" s="24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6">
        <f t="shared" si="0"/>
        <v>0</v>
      </c>
      <c r="AP20" s="27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8">
        <f t="shared" si="1"/>
        <v>0</v>
      </c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9"/>
    </row>
    <row r="21" spans="1:192" s="30" customFormat="1" ht="21" customHeight="1" x14ac:dyDescent="0.25">
      <c r="A21" s="14"/>
      <c r="B21" s="31"/>
      <c r="C21" s="24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6">
        <f t="shared" si="0"/>
        <v>0</v>
      </c>
      <c r="AP21" s="27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8">
        <f t="shared" si="1"/>
        <v>0</v>
      </c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9"/>
    </row>
    <row r="22" spans="1:192" s="30" customFormat="1" ht="21" customHeight="1" x14ac:dyDescent="0.25">
      <c r="A22" s="14"/>
      <c r="B22" s="31"/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6">
        <f t="shared" si="0"/>
        <v>0</v>
      </c>
      <c r="AP22" s="27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8">
        <f t="shared" si="1"/>
        <v>0</v>
      </c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9"/>
    </row>
    <row r="23" spans="1:192" s="30" customFormat="1" ht="21" customHeight="1" x14ac:dyDescent="0.25">
      <c r="A23" s="14"/>
      <c r="B23" s="31"/>
      <c r="C23" s="24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6">
        <f t="shared" si="0"/>
        <v>0</v>
      </c>
      <c r="AP23" s="27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8">
        <f t="shared" si="1"/>
        <v>0</v>
      </c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9"/>
    </row>
    <row r="24" spans="1:192" s="30" customFormat="1" ht="21" customHeight="1" x14ac:dyDescent="0.25">
      <c r="A24" s="14"/>
      <c r="B24" s="31"/>
      <c r="C24" s="24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6">
        <f t="shared" si="0"/>
        <v>0</v>
      </c>
      <c r="AP24" s="27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8">
        <f t="shared" si="1"/>
        <v>0</v>
      </c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9"/>
    </row>
    <row r="25" spans="1:192" s="30" customFormat="1" ht="21" customHeight="1" x14ac:dyDescent="0.25">
      <c r="A25" s="14"/>
      <c r="B25" s="31"/>
      <c r="C25" s="24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6">
        <f t="shared" si="0"/>
        <v>0</v>
      </c>
      <c r="AP25" s="27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8">
        <f t="shared" si="1"/>
        <v>0</v>
      </c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9"/>
    </row>
    <row r="26" spans="1:192" s="30" customFormat="1" ht="21" customHeight="1" x14ac:dyDescent="0.25">
      <c r="A26" s="14"/>
      <c r="B26" s="31"/>
      <c r="C26" s="24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6">
        <f t="shared" si="0"/>
        <v>0</v>
      </c>
      <c r="AP26" s="27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8">
        <f t="shared" si="1"/>
        <v>0</v>
      </c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9"/>
    </row>
    <row r="27" spans="1:192" s="30" customFormat="1" ht="21" customHeight="1" x14ac:dyDescent="0.25">
      <c r="A27" s="14"/>
      <c r="B27" s="31"/>
      <c r="C27" s="24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6">
        <f t="shared" si="0"/>
        <v>0</v>
      </c>
      <c r="AP27" s="27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8">
        <f t="shared" si="1"/>
        <v>0</v>
      </c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9"/>
    </row>
    <row r="28" spans="1:192" s="30" customFormat="1" ht="21" customHeight="1" x14ac:dyDescent="0.25">
      <c r="A28" s="14"/>
      <c r="B28" s="31"/>
      <c r="C28" s="24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6">
        <f t="shared" si="0"/>
        <v>0</v>
      </c>
      <c r="AP28" s="27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8">
        <f t="shared" si="1"/>
        <v>0</v>
      </c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9"/>
    </row>
    <row r="29" spans="1:192" s="30" customFormat="1" ht="21" customHeight="1" x14ac:dyDescent="0.25">
      <c r="A29" s="14"/>
      <c r="B29" s="31"/>
      <c r="C29" s="24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6">
        <f t="shared" si="0"/>
        <v>0</v>
      </c>
      <c r="AP29" s="27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8">
        <f t="shared" si="1"/>
        <v>0</v>
      </c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9"/>
    </row>
    <row r="30" spans="1:192" s="30" customFormat="1" ht="21" customHeight="1" x14ac:dyDescent="0.25">
      <c r="A30" s="14"/>
      <c r="B30" s="31"/>
      <c r="C30" s="24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6">
        <f t="shared" si="0"/>
        <v>0</v>
      </c>
      <c r="AP30" s="27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8">
        <f t="shared" si="1"/>
        <v>0</v>
      </c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9"/>
    </row>
    <row r="31" spans="1:192" s="30" customFormat="1" ht="21" customHeight="1" thickBot="1" x14ac:dyDescent="0.3">
      <c r="A31" s="14"/>
      <c r="B31" s="31"/>
      <c r="C31" s="24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6">
        <f t="shared" si="0"/>
        <v>0</v>
      </c>
      <c r="AP31" s="27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8">
        <f t="shared" si="1"/>
        <v>0</v>
      </c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9"/>
    </row>
    <row r="32" spans="1:192" s="36" customFormat="1" ht="28.5" customHeight="1" thickTop="1" thickBot="1" x14ac:dyDescent="0.25">
      <c r="A32" s="54" t="s">
        <v>53</v>
      </c>
      <c r="B32" s="55"/>
      <c r="C32" s="56"/>
      <c r="D32" s="32">
        <f>SUM(D8:D31)</f>
        <v>74995</v>
      </c>
      <c r="E32" s="32">
        <f t="shared" ref="E32:BC32" si="2">SUM(E8:E31)</f>
        <v>0</v>
      </c>
      <c r="F32" s="32">
        <f t="shared" si="2"/>
        <v>22730</v>
      </c>
      <c r="G32" s="32">
        <f t="shared" si="2"/>
        <v>7106</v>
      </c>
      <c r="H32" s="32">
        <f t="shared" si="2"/>
        <v>0</v>
      </c>
      <c r="I32" s="32">
        <f t="shared" si="2"/>
        <v>400</v>
      </c>
      <c r="J32" s="32">
        <f t="shared" si="2"/>
        <v>2110</v>
      </c>
      <c r="K32" s="32">
        <f t="shared" si="2"/>
        <v>8070</v>
      </c>
      <c r="L32" s="32">
        <f t="shared" si="2"/>
        <v>1535</v>
      </c>
      <c r="M32" s="32">
        <f t="shared" si="2"/>
        <v>845</v>
      </c>
      <c r="N32" s="32">
        <f t="shared" si="2"/>
        <v>0</v>
      </c>
      <c r="O32" s="32">
        <f t="shared" si="2"/>
        <v>640</v>
      </c>
      <c r="P32" s="32">
        <f t="shared" si="2"/>
        <v>13890</v>
      </c>
      <c r="Q32" s="32">
        <f t="shared" si="2"/>
        <v>233</v>
      </c>
      <c r="R32" s="32">
        <f>SUM(R8:R31)</f>
        <v>0</v>
      </c>
      <c r="S32" s="32">
        <f t="shared" si="2"/>
        <v>8250</v>
      </c>
      <c r="T32" s="32">
        <f t="shared" si="2"/>
        <v>0</v>
      </c>
      <c r="U32" s="32">
        <f t="shared" si="2"/>
        <v>0</v>
      </c>
      <c r="V32" s="32">
        <f t="shared" si="2"/>
        <v>0</v>
      </c>
      <c r="W32" s="32">
        <f t="shared" si="2"/>
        <v>120</v>
      </c>
      <c r="X32" s="32">
        <f t="shared" si="2"/>
        <v>70</v>
      </c>
      <c r="Y32" s="32">
        <f t="shared" si="2"/>
        <v>1483</v>
      </c>
      <c r="Z32" s="32">
        <f t="shared" si="2"/>
        <v>0</v>
      </c>
      <c r="AA32" s="32">
        <f t="shared" si="2"/>
        <v>530</v>
      </c>
      <c r="AB32" s="32">
        <f t="shared" si="2"/>
        <v>0</v>
      </c>
      <c r="AC32" s="32">
        <f t="shared" si="2"/>
        <v>0</v>
      </c>
      <c r="AD32" s="32">
        <f t="shared" si="2"/>
        <v>75</v>
      </c>
      <c r="AE32" s="32">
        <f t="shared" si="2"/>
        <v>0</v>
      </c>
      <c r="AF32" s="32">
        <f t="shared" si="2"/>
        <v>2000</v>
      </c>
      <c r="AG32" s="32">
        <f t="shared" si="2"/>
        <v>0</v>
      </c>
      <c r="AH32" s="32">
        <f t="shared" si="2"/>
        <v>0</v>
      </c>
      <c r="AI32" s="32">
        <f t="shared" si="2"/>
        <v>0</v>
      </c>
      <c r="AJ32" s="32">
        <f t="shared" si="2"/>
        <v>0</v>
      </c>
      <c r="AK32" s="32">
        <f t="shared" si="2"/>
        <v>0</v>
      </c>
      <c r="AL32" s="32">
        <f t="shared" si="2"/>
        <v>0</v>
      </c>
      <c r="AM32" s="32">
        <f t="shared" si="2"/>
        <v>0</v>
      </c>
      <c r="AN32" s="32">
        <f t="shared" si="2"/>
        <v>0</v>
      </c>
      <c r="AO32" s="32">
        <f t="shared" si="2"/>
        <v>145082</v>
      </c>
      <c r="AP32" s="32">
        <f t="shared" si="2"/>
        <v>429526</v>
      </c>
      <c r="AQ32" s="32">
        <f t="shared" si="2"/>
        <v>66560</v>
      </c>
      <c r="AR32" s="32">
        <f t="shared" si="2"/>
        <v>50</v>
      </c>
      <c r="AS32" s="32">
        <f t="shared" si="2"/>
        <v>7835</v>
      </c>
      <c r="AT32" s="32">
        <f t="shared" si="2"/>
        <v>1682.5</v>
      </c>
      <c r="AU32" s="32">
        <f t="shared" si="2"/>
        <v>0</v>
      </c>
      <c r="AV32" s="32">
        <f t="shared" si="2"/>
        <v>0</v>
      </c>
      <c r="AW32" s="32">
        <f t="shared" si="2"/>
        <v>0</v>
      </c>
      <c r="AX32" s="32">
        <f t="shared" si="2"/>
        <v>0</v>
      </c>
      <c r="AY32" s="32">
        <f t="shared" si="2"/>
        <v>0</v>
      </c>
      <c r="AZ32" s="32">
        <f t="shared" si="2"/>
        <v>0</v>
      </c>
      <c r="BA32" s="32">
        <f t="shared" si="2"/>
        <v>0</v>
      </c>
      <c r="BB32" s="32">
        <f t="shared" si="2"/>
        <v>0</v>
      </c>
      <c r="BC32" s="32">
        <f t="shared" si="2"/>
        <v>505653.5</v>
      </c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5"/>
    </row>
  </sheetData>
  <mergeCells count="5">
    <mergeCell ref="F4:M4"/>
    <mergeCell ref="A5:C5"/>
    <mergeCell ref="B6:I6"/>
    <mergeCell ref="AQ6:AZ6"/>
    <mergeCell ref="A32:C3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rightToLeft="1" tabSelected="1" workbookViewId="0">
      <selection activeCell="I16" sqref="I16"/>
    </sheetView>
  </sheetViews>
  <sheetFormatPr defaultRowHeight="14.25" x14ac:dyDescent="0.2"/>
  <cols>
    <col min="2" max="2" width="11" customWidth="1"/>
    <col min="3" max="3" width="24" customWidth="1"/>
    <col min="4" max="4" width="12.875" customWidth="1"/>
    <col min="5" max="5" width="26.125" customWidth="1"/>
  </cols>
  <sheetData>
    <row r="1" spans="1:5" ht="18" x14ac:dyDescent="0.2">
      <c r="A1" s="57" t="s">
        <v>54</v>
      </c>
      <c r="B1" s="57"/>
      <c r="C1" s="57"/>
      <c r="D1" s="57"/>
      <c r="E1" s="57"/>
    </row>
    <row r="2" spans="1:5" ht="18" x14ac:dyDescent="0.2">
      <c r="A2" s="58" t="s">
        <v>55</v>
      </c>
      <c r="B2" s="58"/>
      <c r="C2" s="58"/>
      <c r="D2" s="37"/>
      <c r="E2" s="37"/>
    </row>
    <row r="3" spans="1:5" ht="18" x14ac:dyDescent="0.2">
      <c r="A3" s="37"/>
      <c r="B3" s="37"/>
      <c r="C3" s="37"/>
      <c r="D3" s="37"/>
      <c r="E3" s="37"/>
    </row>
    <row r="4" spans="1:5" ht="18" x14ac:dyDescent="0.2">
      <c r="A4" s="37"/>
      <c r="B4" s="37"/>
      <c r="C4" s="37"/>
      <c r="D4" s="37"/>
      <c r="E4" s="37"/>
    </row>
    <row r="5" spans="1:5" ht="18" x14ac:dyDescent="0.2">
      <c r="A5" s="37"/>
      <c r="B5" s="37"/>
      <c r="C5" s="37"/>
      <c r="D5" s="37"/>
      <c r="E5" s="37"/>
    </row>
    <row r="6" spans="1:5" ht="18" x14ac:dyDescent="0.2">
      <c r="A6" s="38"/>
      <c r="B6" s="59" t="s">
        <v>56</v>
      </c>
      <c r="C6" s="59"/>
      <c r="D6" s="59"/>
      <c r="E6" s="59"/>
    </row>
    <row r="7" spans="1:5" ht="15.75" thickBot="1" x14ac:dyDescent="0.3">
      <c r="A7" s="39"/>
      <c r="B7" s="60" t="s">
        <v>57</v>
      </c>
      <c r="C7" s="60"/>
      <c r="D7" s="60"/>
      <c r="E7" s="60"/>
    </row>
    <row r="8" spans="1:5" ht="15" x14ac:dyDescent="0.25">
      <c r="A8" s="40"/>
      <c r="B8" s="41"/>
      <c r="C8" s="42" t="s">
        <v>58</v>
      </c>
      <c r="D8" s="43"/>
      <c r="E8" s="42" t="s">
        <v>58</v>
      </c>
    </row>
    <row r="9" spans="1:5" ht="15" x14ac:dyDescent="0.25">
      <c r="A9" s="40"/>
      <c r="B9" s="44">
        <f>اليومية!D8</f>
        <v>0</v>
      </c>
      <c r="C9" s="45" t="str">
        <f t="array" aca="1" ref="C9" ca="1">IF(B9&gt;0,INDEX(اليومية!$AP$7:$BB$7,,IF(MIN(IF(اليومية!$AP$8:$BB$31=B9,COLUMN($A:$M)))&lt;&gt;0,MIN(IF(اليومية!$AP$8:$BB$31=B9,COLUMN($A:$M))),MIN(IF(اليومية!$AP$8:$BB$31=MAX(INDIRECT("'"&amp;"اليومية"&amp;"'!"&amp;"AP"&amp;(MIN(IF(اليومية!$D$8:$BC$31=B9,ROW($D$8:$BC$31))))&amp;":BB"&amp;(MIN(IF(اليومية!$D$8:$BC$31=B9,ROW($D$8:$BC$31)))))),COLUMN($A:$M))))),"")</f>
        <v/>
      </c>
      <c r="D9" s="44">
        <f>اليومية!AP8</f>
        <v>1600</v>
      </c>
      <c r="E9" s="61" t="str">
        <f t="array" ref="E9">IF(D9=0,"",IF(MIN(IF(اليومية!$D$8:$AN$31=D9,COLUMN($D:$AN)-3))&lt;&gt;0,INDEX(اليومية!$D$7:$AN$7,,MIN(IF(اليومية!$D$8:$AN$31=D9,COLUMN($D:$AN)-3))),INDEX(اليومية!$C$8:$C$31,MIN(IF(اليومية!$D$8:$BC$31=D9,ROW($D$8:$BC$31)-7)))))</f>
        <v>مكافأة العاملين</v>
      </c>
    </row>
    <row r="10" spans="1:5" ht="15" x14ac:dyDescent="0.25">
      <c r="A10" s="40"/>
      <c r="B10" s="44">
        <f>اليومية!D9</f>
        <v>0</v>
      </c>
      <c r="C10" s="45" t="str">
        <f t="array" aca="1" ref="C10" ca="1">IF(B10&gt;0,INDEX(اليومية!$AP$7:$BB$7,,IF(MIN(IF(اليومية!$AP$8:$BB$31=B10,COLUMN($A:$M)))&lt;&gt;0,MIN(IF(اليومية!$AP$8:$BB$31=B10,COLUMN($A:$M))),MIN(IF(اليومية!$AP$8:$BB$31=MAX(INDIRECT("'"&amp;"اليومية"&amp;"'!"&amp;"AP"&amp;(MIN(IF(اليومية!$D$8:$BC$31=B10,ROW($D$8:$BC$31))))&amp;":BB"&amp;(MIN(IF(اليومية!$D$8:$BC$31=B10,ROW($D$8:$BC$31)))))),COLUMN($A:$M))))),"")</f>
        <v/>
      </c>
      <c r="D10" s="44">
        <f>اليومية!AP9</f>
        <v>400635</v>
      </c>
      <c r="E10" s="61" t="str">
        <f t="array" ref="E10">IF(D10=0,"",IF(MIN(IF(اليومية!$D$8:$AN$31=D10,COLUMN($D:$AN)-3))&lt;&gt;0,INDEX(اليومية!$D$7:$AN$7,,MIN(IF(اليومية!$D$8:$AN$31=D10,COLUMN($D:$AN)-3))),INDEX(اليومية!$C$8:$C$31,MIN(IF(اليومية!$D$8:$BC$31=D10,ROW($D$8:$BC$31)-7)))))</f>
        <v>مرتبات العاملين عن شهر يوليه</v>
      </c>
    </row>
    <row r="11" spans="1:5" ht="15" x14ac:dyDescent="0.25">
      <c r="A11" s="40"/>
      <c r="B11" s="44">
        <f>اليومية!D10</f>
        <v>2400</v>
      </c>
      <c r="C11" s="45" t="str">
        <f t="array" aca="1" ref="C11" ca="1">IF(B11&gt;0,INDEX(اليومية!$AP$7:$BB$7,,IF(MIN(IF(اليومية!$AP$8:$BB$31=B11,COLUMN($A:$M)))&lt;&gt;0,MIN(IF(اليومية!$AP$8:$BB$31=B11,COLUMN($A:$M))),MIN(IF(اليومية!$AP$8:$BB$31=MAX(INDIRECT("'"&amp;"اليومية"&amp;"'!"&amp;"AP"&amp;(MIN(IF(اليومية!$D$8:$BC$31=B11,ROW($D$8:$BC$31))))&amp;":BB"&amp;(MIN(IF(اليومية!$D$8:$BC$31=B11,ROW($D$8:$BC$31)))))),COLUMN($A:$M))))),"")</f>
        <v>إيراد زكاة الفطر</v>
      </c>
      <c r="D11" s="44">
        <f>اليومية!AP10</f>
        <v>0</v>
      </c>
      <c r="E11" s="61" t="str">
        <f t="array" ref="E11">IF(D11=0,"",IF(MIN(IF(اليومية!$D$8:$AN$31=D11,COLUMN($D:$AN)-3))&lt;&gt;0,INDEX(اليومية!$D$7:$AN$7,,MIN(IF(اليومية!$D$8:$AN$31=D11,COLUMN($D:$AN)-3))),INDEX(اليومية!$C$8:$C$31,MIN(IF(اليومية!$D$8:$BC$31=D11,ROW($D$8:$BC$31)-7)))))</f>
        <v/>
      </c>
    </row>
    <row r="12" spans="1:5" ht="15" x14ac:dyDescent="0.25">
      <c r="A12" s="40"/>
      <c r="B12" s="44">
        <f>اليومية!D11</f>
        <v>4210</v>
      </c>
      <c r="C12" s="45" t="str">
        <f t="array" aca="1" ref="C12" ca="1">IF(B12&gt;0,INDEX(اليومية!$AP$7:$BB$7,,IF(MIN(IF(اليومية!$AP$8:$BB$31=B12,COLUMN($A:$M)))&lt;&gt;0,MIN(IF(اليومية!$AP$8:$BB$31=B12,COLUMN($A:$M))),MIN(IF(اليومية!$AP$8:$BB$31=MAX(INDIRECT("'"&amp;"اليومية"&amp;"'!"&amp;"AP"&amp;(MIN(IF(اليومية!$D$8:$BC$31=B12,ROW($D$8:$BC$31))))&amp;":BB"&amp;(MIN(IF(اليومية!$D$8:$BC$31=B12,ROW($D$8:$BC$31)))))),COLUMN($A:$M))))),"")</f>
        <v>إيراد زكاة الفطر</v>
      </c>
      <c r="D12" s="44">
        <f>اليومية!AP11</f>
        <v>0</v>
      </c>
      <c r="E12" s="61" t="str">
        <f t="array" ref="E12">IF(D12=0,"",IF(MIN(IF(اليومية!$D$8:$AN$31=D12,COLUMN($D:$AN)-3))&lt;&gt;0,INDEX(اليومية!$D$7:$AN$7,,MIN(IF(اليومية!$D$8:$AN$31=D12,COLUMN($D:$AN)-3))),INDEX(اليومية!$C$8:$C$31,MIN(IF(اليومية!$D$8:$BC$31=D12,ROW($D$8:$BC$31)-7)))))</f>
        <v/>
      </c>
    </row>
    <row r="13" spans="1:5" ht="15" x14ac:dyDescent="0.25">
      <c r="A13" s="40"/>
      <c r="B13" s="44">
        <f>اليومية!D12</f>
        <v>66560</v>
      </c>
      <c r="C13" s="45" t="str">
        <f t="array" aca="1" ref="C13" ca="1">IF(B13&gt;0,INDEX(اليومية!$AP$7:$BB$7,,IF(MIN(IF(اليومية!$AP$8:$BB$31=B13,COLUMN($A:$M)))&lt;&gt;0,MIN(IF(اليومية!$AP$8:$BB$31=B13,COLUMN($A:$M))),MIN(IF(اليومية!$AP$8:$BB$31=MAX(INDIRECT("'"&amp;"اليومية"&amp;"'!"&amp;"AP"&amp;(MIN(IF(اليومية!$D$8:$BC$31=B13,ROW($D$8:$BC$31))))&amp;":BB"&amp;(MIN(IF(اليومية!$D$8:$BC$31=B13,ROW($D$8:$BC$31)))))),COLUMN($A:$M))))),"")</f>
        <v>ايرادات المستوصف</v>
      </c>
      <c r="D13" s="44">
        <f>اليومية!AP12</f>
        <v>0</v>
      </c>
      <c r="E13" s="61" t="str">
        <f t="array" ref="E13">IF(D13=0,"",IF(MIN(IF(اليومية!$D$8:$AN$31=D13,COLUMN($D:$AN)-3))&lt;&gt;0,INDEX(اليومية!$D$7:$AN$7,,MIN(IF(اليومية!$D$8:$AN$31=D13,COLUMN($D:$AN)-3))),INDEX(اليومية!$C$8:$C$31,MIN(IF(اليومية!$D$8:$BC$31=D13,ROW($D$8:$BC$31)-7)))))</f>
        <v/>
      </c>
    </row>
    <row r="14" spans="1:5" ht="15" x14ac:dyDescent="0.25">
      <c r="A14" s="40"/>
      <c r="B14" s="44">
        <f>اليومية!D13</f>
        <v>1225</v>
      </c>
      <c r="C14" s="45" t="str">
        <f t="array" aca="1" ref="C14" ca="1">IF(B14&gt;0,INDEX(اليومية!$AP$7:$BB$7,,IF(MIN(IF(اليومية!$AP$8:$BB$31=B14,COLUMN($A:$M)))&lt;&gt;0,MIN(IF(اليومية!$AP$8:$BB$31=B14,COLUMN($A:$M))),MIN(IF(اليومية!$AP$8:$BB$31=MAX(INDIRECT("'"&amp;"اليومية"&amp;"'!"&amp;"AP"&amp;(MIN(IF(اليومية!$D$8:$BC$31=B14,ROW($D$8:$BC$31))))&amp;":BB"&amp;(MIN(IF(اليومية!$D$8:$BC$31=B14,ROW($D$8:$BC$31)))))),COLUMN($A:$M))))),"")</f>
        <v>إيراد زكاة الفطر</v>
      </c>
      <c r="D14" s="44">
        <f>اليومية!AP13</f>
        <v>0</v>
      </c>
      <c r="E14" s="61" t="str">
        <f t="array" ref="E14">IF(D14=0,"",IF(MIN(IF(اليومية!$D$8:$AN$31=D14,COLUMN($D:$AN)-3))&lt;&gt;0,INDEX(اليومية!$D$7:$AN$7,,MIN(IF(اليومية!$D$8:$AN$31=D14,COLUMN($D:$AN)-3))),INDEX(اليومية!$C$8:$C$31,MIN(IF(اليومية!$D$8:$BC$31=D14,ROW($D$8:$BC$31)-7)))))</f>
        <v/>
      </c>
    </row>
    <row r="15" spans="1:5" ht="15" x14ac:dyDescent="0.25">
      <c r="A15" s="40"/>
      <c r="B15" s="44">
        <f>اليومية!D14</f>
        <v>0</v>
      </c>
      <c r="C15" s="45" t="str">
        <f t="array" aca="1" ref="C15" ca="1">IF(B15&gt;0,INDEX(اليومية!$AP$7:$BB$7,,IF(MIN(IF(اليومية!$AP$8:$BB$31=B15,COLUMN($A:$M)))&lt;&gt;0,MIN(IF(اليومية!$AP$8:$BB$31=B15,COLUMN($A:$M))),MIN(IF(اليومية!$AP$8:$BB$31=MAX(INDIRECT("'"&amp;"اليومية"&amp;"'!"&amp;"AP"&amp;(MIN(IF(اليومية!$D$8:$BC$31=B15,ROW($D$8:$BC$31))))&amp;":BB"&amp;(MIN(IF(اليومية!$D$8:$BC$31=B15,ROW($D$8:$BC$31)))))),COLUMN($A:$M))))),"")</f>
        <v/>
      </c>
      <c r="D15" s="44">
        <f>اليومية!AP14</f>
        <v>13890</v>
      </c>
      <c r="E15" s="61" t="str">
        <f t="array" ref="E15">IF(D15=0,"",IF(MIN(IF(اليومية!$D$8:$AN$31=D15,COLUMN($D:$AN)-3))&lt;&gt;0,INDEX(اليومية!$D$7:$AN$7,,MIN(IF(اليومية!$D$8:$AN$31=D15,COLUMN($D:$AN)-3))),INDEX(اليومية!$C$8:$C$31,MIN(IF(اليومية!$D$8:$BC$31=D15,ROW($D$8:$BC$31)-7)))))</f>
        <v>أعانات أمراض مزمنة اللجنة</v>
      </c>
    </row>
    <row r="16" spans="1:5" ht="15" x14ac:dyDescent="0.25">
      <c r="A16" s="40"/>
      <c r="B16" s="44">
        <f>اليومية!D15</f>
        <v>0</v>
      </c>
      <c r="C16" s="45" t="str">
        <f t="array" aca="1" ref="C16" ca="1">IF(B16&gt;0,INDEX(اليومية!$AP$7:$BB$7,,IF(MIN(IF(اليومية!$AP$8:$BB$31=B16,COLUMN($A:$M)))&lt;&gt;0,MIN(IF(اليومية!$AP$8:$BB$31=B16,COLUMN($A:$M))),MIN(IF(اليومية!$AP$8:$BB$31=MAX(INDIRECT("'"&amp;"اليومية"&amp;"'!"&amp;"AP"&amp;(MIN(IF(اليومية!$D$8:$BC$31=B16,ROW($D$8:$BC$31))))&amp;":BB"&amp;(MIN(IF(اليومية!$D$8:$BC$31=B16,ROW($D$8:$BC$31)))))),COLUMN($A:$M))))),"")</f>
        <v/>
      </c>
      <c r="D16" s="44">
        <f>اليومية!AP15</f>
        <v>2000</v>
      </c>
      <c r="E16" s="61" t="str">
        <f t="array" ref="E16">IF(D16=0,"",IF(MIN(IF(اليومية!$D$8:$AN$31=D16,COLUMN($D:$AN)-3))&lt;&gt;0,INDEX(اليومية!$D$7:$AN$7,,MIN(IF(اليومية!$D$8:$AN$31=D16,COLUMN($D:$AN)-3))),INDEX(اليومية!$C$8:$C$31,MIN(IF(اليومية!$D$8:$BC$31=D16,ROW($D$8:$BC$31)-7)))))</f>
        <v>السلفة المستديمة</v>
      </c>
    </row>
    <row r="17" spans="1:5" ht="15" x14ac:dyDescent="0.25">
      <c r="A17" s="40"/>
      <c r="B17" s="44">
        <f>اليومية!D16</f>
        <v>0</v>
      </c>
      <c r="C17" s="45" t="str">
        <f t="array" aca="1" ref="C17" ca="1">IF(B17&gt;0,INDEX(اليومية!$AP$7:$BB$7,,IF(MIN(IF(اليومية!$AP$8:$BB$31=B17,COLUMN($A:$M)))&lt;&gt;0,MIN(IF(اليومية!$AP$8:$BB$31=B17,COLUMN($A:$M))),MIN(IF(اليومية!$AP$8:$BB$31=MAX(INDIRECT("'"&amp;"اليومية"&amp;"'!"&amp;"AP"&amp;(MIN(IF(اليومية!$D$8:$BC$31=B17,ROW($D$8:$BC$31))))&amp;":BB"&amp;(MIN(IF(اليومية!$D$8:$BC$31=B17,ROW($D$8:$BC$31)))))),COLUMN($A:$M))))),"")</f>
        <v/>
      </c>
      <c r="D17" s="44">
        <f>اليومية!AP16</f>
        <v>8250</v>
      </c>
      <c r="E17" s="61" t="str">
        <f t="array" ref="E17">IF(D17=0,"",IF(MIN(IF(اليومية!$D$8:$AN$31=D17,COLUMN($D:$AN)-3))&lt;&gt;0,INDEX(اليومية!$D$7:$AN$7,,MIN(IF(اليومية!$D$8:$AN$31=D17,COLUMN($D:$AN)-3))),INDEX(اليومية!$C$8:$C$31,MIN(IF(اليومية!$D$8:$BC$31=D17,ROW($D$8:$BC$31)-7)))))</f>
        <v>الإيجار</v>
      </c>
    </row>
    <row r="18" spans="1:5" ht="15" x14ac:dyDescent="0.25">
      <c r="A18" s="40"/>
      <c r="B18" s="44">
        <f>اليومية!D17</f>
        <v>0</v>
      </c>
      <c r="C18" s="45" t="str">
        <f t="array" aca="1" ref="C18" ca="1">IF(B18&gt;0,INDEX(اليومية!$AP$7:$BB$7,,IF(MIN(IF(اليومية!$AP$8:$BB$31=B18,COLUMN($A:$M)))&lt;&gt;0,MIN(IF(اليومية!$AP$8:$BB$31=B18,COLUMN($A:$M))),MIN(IF(اليومية!$AP$8:$BB$31=MAX(INDIRECT("'"&amp;"اليومية"&amp;"'!"&amp;"AP"&amp;(MIN(IF(اليومية!$D$8:$BC$31=B18,ROW($D$8:$BC$31))))&amp;":BB"&amp;(MIN(IF(اليومية!$D$8:$BC$31=B18,ROW($D$8:$BC$31)))))),COLUMN($A:$M))))),"")</f>
        <v/>
      </c>
      <c r="D18" s="44">
        <v>2918</v>
      </c>
      <c r="E18" s="61" t="str">
        <f t="array" ref="E18">IF(D18=0,"",IF(MIN(IF(اليومية!$D$8:$AN$31=D18,COLUMN($D:$AN)-3))&lt;&gt;0,INDEX(اليومية!$D$7:$AN$7,,MIN(IF(اليومية!$D$8:$AN$31=D18,COLUMN($D:$AN)-3))),INDEX(اليومية!$C$8:$C$31,MIN(IF(اليومية!$D$8:$BC$31=D18,ROW($D$8:$BC$31)-7)))))</f>
        <v>إستعاضة سلفة أحمد الضوى محمود</v>
      </c>
    </row>
    <row r="19" spans="1:5" ht="15" x14ac:dyDescent="0.25">
      <c r="A19" s="40"/>
      <c r="B19" s="44">
        <f>اليومية!D18</f>
        <v>600</v>
      </c>
      <c r="C19" s="45" t="str">
        <f t="array" aca="1" ref="C19" ca="1">IF(B19&gt;0,INDEX(اليومية!$AP$7:$BB$7,,IF(MIN(IF(اليومية!$AP$8:$BB$31=B19,COLUMN($A:$M)))&lt;&gt;0,MIN(IF(اليومية!$AP$8:$BB$31=B19,COLUMN($A:$M))),MIN(IF(اليومية!$AP$8:$BB$31=MAX(INDIRECT("'"&amp;"اليومية"&amp;"'!"&amp;"AP"&amp;(MIN(IF(اليومية!$D$8:$BC$31=B19,ROW($D$8:$BC$31))))&amp;":BB"&amp;(MIN(IF(اليومية!$D$8:$BC$31=B19,ROW($D$8:$BC$31)))))),COLUMN($A:$M))))),"")</f>
        <v>القرض الحسن</v>
      </c>
      <c r="D19" s="44">
        <f>اليومية!AP18</f>
        <v>0</v>
      </c>
      <c r="E19" s="61" t="str">
        <f t="array" ref="E19">IF(D19=0,"",IF(MIN(IF(اليومية!$D$8:$AN$31=D19,COLUMN($D:$AN)-3))&lt;&gt;0,INDEX(اليومية!$D$7:$AN$7,,MIN(IF(اليومية!$D$8:$AN$31=D19,COLUMN($D:$AN)-3))),INDEX(اليومية!$C$8:$C$31,MIN(IF(اليومية!$D$8:$BC$31=D19,ROW($D$8:$BC$31)-7)))))</f>
        <v/>
      </c>
    </row>
    <row r="20" spans="1:5" ht="15" x14ac:dyDescent="0.25">
      <c r="A20" s="40"/>
      <c r="B20" s="44">
        <f>اليومية!D19</f>
        <v>0</v>
      </c>
      <c r="C20" s="45" t="str">
        <f t="array" aca="1" ref="C20" ca="1">IF(B20&gt;0,INDEX(اليومية!$AP$7:$BB$7,,IF(MIN(IF(اليومية!$AP$8:$BB$31=B20,COLUMN($A:$M)))&lt;&gt;0,MIN(IF(اليومية!$AP$8:$BB$31=B20,COLUMN($A:$M))),MIN(IF(اليومية!$AP$8:$BB$31=MAX(INDIRECT("'"&amp;"اليومية"&amp;"'!"&amp;"AP"&amp;(MIN(IF(اليومية!$D$8:$BC$31=B20,ROW($D$8:$BC$31))))&amp;":BB"&amp;(MIN(IF(اليومية!$D$8:$BC$31=B20,ROW($D$8:$BC$31)))))),COLUMN($A:$M))))),"")</f>
        <v/>
      </c>
      <c r="D20" s="44">
        <f>اليومية!AP19</f>
        <v>233</v>
      </c>
      <c r="E20" s="61" t="str">
        <f t="array" ref="E20">IF(D20=0,"",IF(MIN(IF(اليومية!$D$8:$AN$31=D20,COLUMN($D:$AN)-3))&lt;&gt;0,INDEX(اليومية!$D$7:$AN$7,,MIN(IF(اليومية!$D$8:$AN$31=D20,COLUMN($D:$AN)-3))),INDEX(اليومية!$C$8:$C$31,MIN(IF(اليومية!$D$8:$BC$31=D20,ROW($D$8:$BC$31)-7)))))</f>
        <v>مصروفات بنكية اللجنة</v>
      </c>
    </row>
    <row r="21" spans="1:5" ht="15" x14ac:dyDescent="0.25">
      <c r="A21" s="40"/>
      <c r="B21" s="44">
        <f>اليومية!D20</f>
        <v>0</v>
      </c>
      <c r="C21" s="45" t="str">
        <f t="array" aca="1" ref="C21" ca="1">IF(B21&gt;0,INDEX(اليومية!$AP$7:$BB$7,,IF(MIN(IF(اليومية!$AP$8:$BB$31=B21,COLUMN($A:$M)))&lt;&gt;0,MIN(IF(اليومية!$AP$8:$BB$31=B21,COLUMN($A:$M))),MIN(IF(اليومية!$AP$8:$BB$31=MAX(INDIRECT("'"&amp;"اليومية"&amp;"'!"&amp;"AP"&amp;(MIN(IF(اليومية!$D$8:$BC$31=B21,ROW($D$8:$BC$31))))&amp;":BB"&amp;(MIN(IF(اليومية!$D$8:$BC$31=B21,ROW($D$8:$BC$31)))))),COLUMN($A:$M))))),"")</f>
        <v/>
      </c>
      <c r="D21" s="44">
        <f>اليومية!AP20</f>
        <v>0</v>
      </c>
      <c r="E21" s="61" t="str">
        <f t="array" ref="E21">IF(D21=0,"",IF(MIN(IF(اليومية!$D$8:$AN$31=D21,COLUMN($D:$AN)-3))&lt;&gt;0,INDEX(اليومية!$D$7:$AN$7,,MIN(IF(اليومية!$D$8:$AN$31=D21,COLUMN($D:$AN)-3))),INDEX(اليومية!$C$8:$C$31,MIN(IF(اليومية!$D$8:$BC$31=D21,ROW($D$8:$BC$31)-7)))))</f>
        <v/>
      </c>
    </row>
    <row r="22" spans="1:5" ht="15" x14ac:dyDescent="0.25">
      <c r="A22" s="40"/>
      <c r="B22" s="44">
        <f>اليومية!D21</f>
        <v>0</v>
      </c>
      <c r="C22" s="45" t="str">
        <f t="array" aca="1" ref="C22" ca="1">IF(B22&gt;0,INDEX(اليومية!$AP$7:$BB$7,,IF(MIN(IF(اليومية!$AP$8:$BB$31=B22,COLUMN($A:$M)))&lt;&gt;0,MIN(IF(اليومية!$AP$8:$BB$31=B22,COLUMN($A:$M))),MIN(IF(اليومية!$AP$8:$BB$31=MAX(INDIRECT("'"&amp;"اليومية"&amp;"'!"&amp;"AP"&amp;(MIN(IF(اليومية!$D$8:$BC$31=B22,ROW($D$8:$BC$31))))&amp;":BB"&amp;(MIN(IF(اليومية!$D$8:$BC$31=B22,ROW($D$8:$BC$31)))))),COLUMN($A:$M))))),"")</f>
        <v/>
      </c>
      <c r="D22" s="44">
        <f>اليومية!AP21</f>
        <v>0</v>
      </c>
      <c r="E22" s="61" t="str">
        <f t="array" ref="E22">IF(D22=0,"",IF(MIN(IF(اليومية!$D$8:$AN$31=D22,COLUMN($D:$AN)-3))&lt;&gt;0,INDEX(اليومية!$D$7:$AN$7,,MIN(IF(اليومية!$D$8:$AN$31=D22,COLUMN($D:$AN)-3))),INDEX(اليومية!$C$8:$C$31,MIN(IF(اليومية!$D$8:$BC$31=D22,ROW($D$8:$BC$31)-7)))))</f>
        <v/>
      </c>
    </row>
    <row r="23" spans="1:5" ht="15" x14ac:dyDescent="0.25">
      <c r="A23" s="40"/>
      <c r="B23" s="44">
        <f>اليومية!D22</f>
        <v>0</v>
      </c>
      <c r="C23" s="45" t="str">
        <f t="array" aca="1" ref="C23" ca="1">IF(B23&gt;0,INDEX(اليومية!$AP$7:$BB$7,,IF(MIN(IF(اليومية!$AP$8:$BB$31=B23,COLUMN($A:$M)))&lt;&gt;0,MIN(IF(اليومية!$AP$8:$BB$31=B23,COLUMN($A:$M))),MIN(IF(اليومية!$AP$8:$BB$31=MAX(INDIRECT("'"&amp;"اليومية"&amp;"'!"&amp;"AP"&amp;(MIN(IF(اليومية!$D$8:$BC$31=B23,ROW($D$8:$BC$31))))&amp;":BB"&amp;(MIN(IF(اليومية!$D$8:$BC$31=B23,ROW($D$8:$BC$31)))))),COLUMN($A:$M))))),"")</f>
        <v/>
      </c>
      <c r="D23" s="44">
        <f>اليومية!AP22</f>
        <v>0</v>
      </c>
      <c r="E23" s="61" t="str">
        <f t="array" ref="E23">IF(D23=0,"",IF(MIN(IF(اليومية!$D$8:$AN$31=D23,COLUMN($D:$AN)-3))&lt;&gt;0,INDEX(اليومية!$D$7:$AN$7,,MIN(IF(اليومية!$D$8:$AN$31=D23,COLUMN($D:$AN)-3))),INDEX(اليومية!$C$8:$C$31,MIN(IF(اليومية!$D$8:$BC$31=D23,ROW($D$8:$BC$31)-7)))))</f>
        <v/>
      </c>
    </row>
    <row r="24" spans="1:5" ht="15" x14ac:dyDescent="0.25">
      <c r="A24" s="40"/>
      <c r="B24" s="44">
        <f>اليومية!D23</f>
        <v>0</v>
      </c>
      <c r="C24" s="45" t="str">
        <f t="array" aca="1" ref="C24" ca="1">IF(B24&gt;0,INDEX(اليومية!$AP$7:$BB$7,,IF(MIN(IF(اليومية!$AP$8:$BB$31=B24,COLUMN($A:$M)))&lt;&gt;0,MIN(IF(اليومية!$AP$8:$BB$31=B24,COLUMN($A:$M))),MIN(IF(اليومية!$AP$8:$BB$31=MAX(INDIRECT("'"&amp;"اليومية"&amp;"'!"&amp;"AP"&amp;(MIN(IF(اليومية!$D$8:$BC$31=B24,ROW($D$8:$BC$31))))&amp;":BB"&amp;(MIN(IF(اليومية!$D$8:$BC$31=B24,ROW($D$8:$BC$31)))))),COLUMN($A:$M))))),"")</f>
        <v/>
      </c>
      <c r="D24" s="44">
        <f>اليومية!AP23</f>
        <v>0</v>
      </c>
      <c r="E24" s="61" t="str">
        <f t="array" ref="E24">IF(D24=0,"",IF(MIN(IF(اليومية!$D$8:$AN$31=D24,COLUMN($D:$AN)-3))&lt;&gt;0,INDEX(اليومية!$D$7:$AN$7,,MIN(IF(اليومية!$D$8:$AN$31=D24,COLUMN($D:$AN)-3))),INDEX(اليومية!$C$8:$C$31,MIN(IF(اليومية!$D$8:$BC$31=D24,ROW($D$8:$BC$31)-7)))))</f>
        <v/>
      </c>
    </row>
    <row r="25" spans="1:5" ht="15" x14ac:dyDescent="0.25">
      <c r="A25" s="40"/>
      <c r="B25" s="44">
        <f>اليومية!D24</f>
        <v>0</v>
      </c>
      <c r="C25" s="45" t="str">
        <f t="array" aca="1" ref="C25" ca="1">IF(B25&gt;0,INDEX(اليومية!$AP$7:$BB$7,,IF(MIN(IF(اليومية!$AP$8:$BB$31=B25,COLUMN($A:$M)))&lt;&gt;0,MIN(IF(اليومية!$AP$8:$BB$31=B25,COLUMN($A:$M))),MIN(IF(اليومية!$AP$8:$BB$31=MAX(INDIRECT("'"&amp;"اليومية"&amp;"'!"&amp;"AP"&amp;(MIN(IF(اليومية!$D$8:$BC$31=B25,ROW($D$8:$BC$31))))&amp;":BB"&amp;(MIN(IF(اليومية!$D$8:$BC$31=B25,ROW($D$8:$BC$31)))))),COLUMN($A:$M))))),"")</f>
        <v/>
      </c>
      <c r="D25" s="44">
        <f>اليومية!AP24</f>
        <v>0</v>
      </c>
      <c r="E25" s="61" t="str">
        <f t="array" ref="E25">IF(D25=0,"",IF(MIN(IF(اليومية!$D$8:$AN$31=D25,COLUMN($D:$AN)-3))&lt;&gt;0,INDEX(اليومية!$D$7:$AN$7,,MIN(IF(اليومية!$D$8:$AN$31=D25,COLUMN($D:$AN)-3))),INDEX(اليومية!$C$8:$C$31,MIN(IF(اليومية!$D$8:$BC$31=D25,ROW($D$8:$BC$31)-7)))))</f>
        <v/>
      </c>
    </row>
    <row r="26" spans="1:5" ht="15" x14ac:dyDescent="0.25">
      <c r="A26" s="40"/>
      <c r="B26" s="44">
        <f>اليومية!D25</f>
        <v>0</v>
      </c>
      <c r="C26" s="45" t="str">
        <f t="array" aca="1" ref="C26" ca="1">IF(B26&gt;0,INDEX(اليومية!$AP$7:$BB$7,,IF(MIN(IF(اليومية!$AP$8:$BB$31=B26,COLUMN($A:$M)))&lt;&gt;0,MIN(IF(اليومية!$AP$8:$BB$31=B26,COLUMN($A:$M))),MIN(IF(اليومية!$AP$8:$BB$31=MAX(INDIRECT("'"&amp;"اليومية"&amp;"'!"&amp;"AP"&amp;(MIN(IF(اليومية!$D$8:$BC$31=B26,ROW($D$8:$BC$31))))&amp;":BB"&amp;(MIN(IF(اليومية!$D$8:$BC$31=B26,ROW($D$8:$BC$31)))))),COLUMN($A:$M))))),"")</f>
        <v/>
      </c>
      <c r="D26" s="44">
        <f>اليومية!AP25</f>
        <v>0</v>
      </c>
      <c r="E26" s="61" t="str">
        <f t="array" ref="E26">IF(D26=0,"",IF(MIN(IF(اليومية!$D$8:$AN$31=D26,COLUMN($D:$AN)-3))&lt;&gt;0,INDEX(اليومية!$D$7:$AN$7,,MIN(IF(اليومية!$D$8:$AN$31=D26,COLUMN($D:$AN)-3))),INDEX(اليومية!$C$8:$C$31,MIN(IF(اليومية!$D$8:$BC$31=D26,ROW($D$8:$BC$31)-7)))))</f>
        <v/>
      </c>
    </row>
    <row r="27" spans="1:5" ht="15" x14ac:dyDescent="0.25">
      <c r="A27" s="40"/>
      <c r="B27" s="44">
        <f>اليومية!D26</f>
        <v>0</v>
      </c>
      <c r="C27" s="45" t="str">
        <f t="array" aca="1" ref="C27" ca="1">IF(B27&gt;0,INDEX(اليومية!$AP$7:$BB$7,,IF(MIN(IF(اليومية!$AP$8:$BB$31=B27,COLUMN($A:$M)))&lt;&gt;0,MIN(IF(اليومية!$AP$8:$BB$31=B27,COLUMN($A:$M))),MIN(IF(اليومية!$AP$8:$BB$31=MAX(INDIRECT("'"&amp;"اليومية"&amp;"'!"&amp;"AP"&amp;(MIN(IF(اليومية!$D$8:$BC$31=B27,ROW($D$8:$BC$31))))&amp;":BB"&amp;(MIN(IF(اليومية!$D$8:$BC$31=B27,ROW($D$8:$BC$31)))))),COLUMN($A:$M))))),"")</f>
        <v/>
      </c>
      <c r="D27" s="44">
        <f>اليومية!AP26</f>
        <v>0</v>
      </c>
      <c r="E27" s="61" t="str">
        <f t="array" ref="E27">IF(D27=0,"",IF(MIN(IF(اليومية!$D$8:$AN$31=D27,COLUMN($D:$AN)-3))&lt;&gt;0,INDEX(اليومية!$D$7:$AN$7,,MIN(IF(اليومية!$D$8:$AN$31=D27,COLUMN($D:$AN)-3))),INDEX(اليومية!$C$8:$C$31,MIN(IF(اليومية!$D$8:$BC$31=D27,ROW($D$8:$BC$31)-7)))))</f>
        <v/>
      </c>
    </row>
    <row r="28" spans="1:5" ht="15" x14ac:dyDescent="0.25">
      <c r="A28" s="40"/>
      <c r="B28" s="44">
        <f>اليومية!D27</f>
        <v>0</v>
      </c>
      <c r="C28" s="45" t="str">
        <f t="array" aca="1" ref="C28" ca="1">IF(B28&gt;0,INDEX(اليومية!$AP$7:$BB$7,,IF(MIN(IF(اليومية!$AP$8:$BB$31=B28,COLUMN($A:$M)))&lt;&gt;0,MIN(IF(اليومية!$AP$8:$BB$31=B28,COLUMN($A:$M))),MIN(IF(اليومية!$AP$8:$BB$31=MAX(INDIRECT("'"&amp;"اليومية"&amp;"'!"&amp;"AP"&amp;(MIN(IF(اليومية!$D$8:$BC$31=B28,ROW($D$8:$BC$31))))&amp;":BB"&amp;(MIN(IF(اليومية!$D$8:$BC$31=B28,ROW($D$8:$BC$31)))))),COLUMN($A:$M))))),"")</f>
        <v/>
      </c>
      <c r="D28" s="44">
        <f>اليومية!AP27</f>
        <v>0</v>
      </c>
      <c r="E28" s="61" t="str">
        <f t="array" ref="E28">IF(D28=0,"",IF(MIN(IF(اليومية!$D$8:$AN$31=D28,COLUMN($D:$AN)-3))&lt;&gt;0,INDEX(اليومية!$D$7:$AN$7,,MIN(IF(اليومية!$D$8:$AN$31=D28,COLUMN($D:$AN)-3))),INDEX(اليومية!$C$8:$C$31,MIN(IF(اليومية!$D$8:$BC$31=D28,ROW($D$8:$BC$31)-7)))))</f>
        <v/>
      </c>
    </row>
    <row r="29" spans="1:5" ht="15" x14ac:dyDescent="0.25">
      <c r="A29" s="40"/>
      <c r="B29" s="44">
        <f>اليومية!D28</f>
        <v>0</v>
      </c>
      <c r="C29" s="45" t="str">
        <f t="array" aca="1" ref="C29" ca="1">IF(B29&gt;0,INDEX(اليومية!$AP$7:$BB$7,,IF(MIN(IF(اليومية!$AP$8:$BB$31=B29,COLUMN($A:$M)))&lt;&gt;0,MIN(IF(اليومية!$AP$8:$BB$31=B29,COLUMN($A:$M))),MIN(IF(اليومية!$AP$8:$BB$31=MAX(INDIRECT("'"&amp;"اليومية"&amp;"'!"&amp;"AP"&amp;(MIN(IF(اليومية!$D$8:$BC$31=B29,ROW($D$8:$BC$31))))&amp;":BB"&amp;(MIN(IF(اليومية!$D$8:$BC$31=B29,ROW($D$8:$BC$31)))))),COLUMN($A:$M))))),"")</f>
        <v/>
      </c>
      <c r="D29" s="44">
        <f>اليومية!AP28</f>
        <v>0</v>
      </c>
      <c r="E29" s="61" t="str">
        <f t="array" ref="E29">IF(D29=0,"",IF(MIN(IF(اليومية!$D$8:$AN$31=D29,COLUMN($D:$AN)-3))&lt;&gt;0,INDEX(اليومية!$D$7:$AN$7,,MIN(IF(اليومية!$D$8:$AN$31=D29,COLUMN($D:$AN)-3))),INDEX(اليومية!$C$8:$C$31,MIN(IF(اليومية!$D$8:$BC$31=D29,ROW($D$8:$BC$31)-7)))))</f>
        <v/>
      </c>
    </row>
    <row r="30" spans="1:5" ht="15" x14ac:dyDescent="0.25">
      <c r="A30" s="40"/>
      <c r="B30" s="44">
        <f>اليومية!D29</f>
        <v>0</v>
      </c>
      <c r="C30" s="45" t="str">
        <f t="array" aca="1" ref="C30" ca="1">IF(B30&gt;0,INDEX(اليومية!$AP$7:$BB$7,,IF(MIN(IF(اليومية!$AP$8:$BB$31=B30,COLUMN($A:$M)))&lt;&gt;0,MIN(IF(اليومية!$AP$8:$BB$31=B30,COLUMN($A:$M))),MIN(IF(اليومية!$AP$8:$BB$31=MAX(INDIRECT("'"&amp;"اليومية"&amp;"'!"&amp;"AP"&amp;(MIN(IF(اليومية!$D$8:$BC$31=B30,ROW($D$8:$BC$31))))&amp;":BB"&amp;(MIN(IF(اليومية!$D$8:$BC$31=B30,ROW($D$8:$BC$31)))))),COLUMN($A:$M))))),"")</f>
        <v/>
      </c>
      <c r="D30" s="44">
        <f>اليومية!AP29</f>
        <v>0</v>
      </c>
      <c r="E30" s="61" t="str">
        <f t="array" ref="E30">IF(D30=0,"",IF(MIN(IF(اليومية!$D$8:$AN$31=D30,COLUMN($D:$AN)-3))&lt;&gt;0,INDEX(اليومية!$D$7:$AN$7,,MIN(IF(اليومية!$D$8:$AN$31=D30,COLUMN($D:$AN)-3))),INDEX(اليومية!$C$8:$C$31,MIN(IF(اليومية!$D$8:$BC$31=D30,ROW($D$8:$BC$31)-7)))))</f>
        <v/>
      </c>
    </row>
    <row r="31" spans="1:5" ht="15" x14ac:dyDescent="0.25">
      <c r="A31" s="40"/>
      <c r="B31" s="44">
        <f>اليومية!D30</f>
        <v>0</v>
      </c>
      <c r="C31" s="45" t="str">
        <f t="array" aca="1" ref="C31" ca="1">IF(B31&gt;0,INDEX(اليومية!$AP$7:$BB$7,,IF(MIN(IF(اليومية!$AP$8:$BB$31=B31,COLUMN($A:$M)))&lt;&gt;0,MIN(IF(اليومية!$AP$8:$BB$31=B31,COLUMN($A:$M))),MIN(IF(اليومية!$AP$8:$BB$31=MAX(INDIRECT("'"&amp;"اليومية"&amp;"'!"&amp;"AP"&amp;(MIN(IF(اليومية!$D$8:$BC$31=B31,ROW($D$8:$BC$31))))&amp;":BB"&amp;(MIN(IF(اليومية!$D$8:$BC$31=B31,ROW($D$8:$BC$31)))))),COLUMN($A:$M))))),"")</f>
        <v/>
      </c>
      <c r="D31" s="44">
        <f>اليومية!AP30</f>
        <v>0</v>
      </c>
      <c r="E31" s="61" t="str">
        <f t="array" ref="E31">IF(D31=0,"",IF(MIN(IF(اليومية!$D$8:$AN$31=D31,COLUMN($D:$AN)-3))&lt;&gt;0,INDEX(اليومية!$D$7:$AN$7,,MIN(IF(اليومية!$D$8:$AN$31=D31,COLUMN($D:$AN)-3))),INDEX(اليومية!$C$8:$C$31,MIN(IF(اليومية!$D$8:$BC$31=D31,ROW($D$8:$BC$31)-7)))))</f>
        <v/>
      </c>
    </row>
    <row r="32" spans="1:5" ht="15.75" thickBot="1" x14ac:dyDescent="0.3">
      <c r="A32" s="40"/>
      <c r="B32" s="44">
        <f>اليومية!D31</f>
        <v>0</v>
      </c>
      <c r="C32" s="45" t="str">
        <f t="array" aca="1" ref="C32" ca="1">IF(B32&gt;0,INDEX(اليومية!$AP$7:$BB$7,,IF(MIN(IF(اليومية!$AP$8:$BB$31=B32,COLUMN($A:$M)))&lt;&gt;0,MIN(IF(اليومية!$AP$8:$BB$31=B32,COLUMN($A:$M))),MIN(IF(اليومية!$AP$8:$BB$31=MAX(INDIRECT("'"&amp;"اليومية"&amp;"'!"&amp;"AP"&amp;(MIN(IF(اليومية!$D$8:$BC$31=B32,ROW($D$8:$BC$31))))&amp;":BB"&amp;(MIN(IF(اليومية!$D$8:$BC$31=B32,ROW($D$8:$BC$31)))))),COLUMN($A:$M))))),"")</f>
        <v/>
      </c>
      <c r="D32" s="44">
        <f>اليومية!AP31</f>
        <v>0</v>
      </c>
      <c r="E32" s="61" t="str">
        <f t="array" ref="E32">IF(D32=0,"",IF(MIN(IF(اليومية!$D$8:$AN$31=D32,COLUMN($D:$AN)-3))&lt;&gt;0,INDEX(اليومية!$D$7:$AN$7,,MIN(IF(اليومية!$D$8:$AN$31=D32,COLUMN($D:$AN)-3))),INDEX(اليومية!$C$8:$C$31,MIN(IF(اليومية!$D$8:$BC$31=D32,ROW($D$8:$BC$31)-7)))))</f>
        <v/>
      </c>
    </row>
    <row r="33" spans="1:5" ht="15.75" thickBot="1" x14ac:dyDescent="0.3">
      <c r="A33" s="40"/>
      <c r="B33" s="46">
        <f>SUM(B8:B32)</f>
        <v>74995</v>
      </c>
      <c r="C33" s="47"/>
      <c r="D33" s="46">
        <f>SUM(D8:D32)</f>
        <v>429526</v>
      </c>
      <c r="E33" s="47"/>
    </row>
    <row r="34" spans="1:5" ht="15.75" thickBot="1" x14ac:dyDescent="0.3">
      <c r="A34" s="40"/>
      <c r="B34" s="44">
        <f>IF(D33&gt;B33,D33-B33,0)</f>
        <v>354531</v>
      </c>
      <c r="C34" s="48" t="s">
        <v>59</v>
      </c>
      <c r="D34" s="44">
        <f>IF(B33&gt;D33,B33-D33,0)</f>
        <v>0</v>
      </c>
      <c r="E34" s="48" t="s">
        <v>59</v>
      </c>
    </row>
    <row r="35" spans="1:5" ht="15.75" thickBot="1" x14ac:dyDescent="0.3">
      <c r="A35" s="40"/>
      <c r="B35" s="49">
        <f>B33+B34</f>
        <v>429526</v>
      </c>
      <c r="C35" s="47"/>
      <c r="D35" s="46">
        <f>D33+D34</f>
        <v>429526</v>
      </c>
      <c r="E35" s="47"/>
    </row>
  </sheetData>
  <mergeCells count="4">
    <mergeCell ref="A1:E1"/>
    <mergeCell ref="A2:C2"/>
    <mergeCell ref="B6:E6"/>
    <mergeCell ref="B7:E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اليومية</vt:lpstr>
      <vt:lpstr>الاستاذ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2017-06-14T10:45:42Z</dcterms:modified>
</cp:coreProperties>
</file>